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 activeTab="1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1"/>
  <c r="K38"/>
  <c r="M38" s="1"/>
  <c r="P37"/>
  <c r="K37"/>
  <c r="M37" s="1"/>
  <c r="P36"/>
  <c r="K36"/>
  <c r="M36" s="1"/>
  <c r="P35"/>
  <c r="K35"/>
  <c r="M35" s="1"/>
  <c r="P34"/>
  <c r="K34"/>
  <c r="M34" s="1"/>
  <c r="P33"/>
  <c r="K33"/>
  <c r="M33" s="1"/>
  <c r="P32"/>
  <c r="K32"/>
  <c r="M32" s="1"/>
  <c r="P31"/>
  <c r="K31"/>
  <c r="M31" s="1"/>
  <c r="P30"/>
  <c r="K30"/>
  <c r="M30" s="1"/>
  <c r="P29"/>
  <c r="K29"/>
  <c r="M29" s="1"/>
  <c r="P28"/>
  <c r="K28"/>
  <c r="M28" s="1"/>
  <c r="P27"/>
  <c r="K27"/>
  <c r="M27" s="1"/>
  <c r="P26"/>
  <c r="K26"/>
  <c r="M26" s="1"/>
  <c r="P25"/>
  <c r="K25"/>
  <c r="M25" s="1"/>
  <c r="P24"/>
  <c r="K24"/>
  <c r="M24" s="1"/>
  <c r="P23"/>
  <c r="K23"/>
  <c r="M23" s="1"/>
  <c r="P22"/>
  <c r="K22"/>
  <c r="M22" s="1"/>
  <c r="P21"/>
  <c r="K21"/>
  <c r="M21" s="1"/>
  <c r="P20"/>
  <c r="K20"/>
  <c r="M20" s="1"/>
  <c r="P19"/>
  <c r="K19"/>
  <c r="M19" s="1"/>
  <c r="P18"/>
  <c r="K18"/>
  <c r="M18" s="1"/>
  <c r="P17"/>
  <c r="K17"/>
  <c r="M17" s="1"/>
  <c r="P16"/>
  <c r="K16"/>
  <c r="M16" s="1"/>
  <c r="P15"/>
  <c r="K15"/>
  <c r="M15" s="1"/>
  <c r="P14"/>
  <c r="K14"/>
  <c r="M14" s="1"/>
  <c r="P13"/>
  <c r="K13"/>
  <c r="M13" s="1"/>
  <c r="P12"/>
  <c r="K12"/>
  <c r="M12" s="1"/>
  <c r="P11"/>
  <c r="K11"/>
  <c r="M11" s="1"/>
  <c r="P10"/>
  <c r="K10"/>
  <c r="M10" s="1"/>
  <c r="P9"/>
  <c r="K9"/>
  <c r="M9" s="1"/>
  <c r="P8"/>
  <c r="K8"/>
  <c r="M8" s="1"/>
  <c r="P7"/>
  <c r="K7"/>
  <c r="M7" s="1"/>
  <c r="P6"/>
  <c r="K6"/>
  <c r="M6" s="1"/>
  <c r="P5"/>
  <c r="K5"/>
  <c r="M5" s="1"/>
  <c r="P4"/>
  <c r="K4"/>
  <c r="M4" s="1"/>
  <c r="N38" l="1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<sst xmlns="http://schemas.openxmlformats.org/spreadsheetml/2006/main" count="11" uniqueCount="11">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</sst>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222"/>
          <c:h val="0.83836791967977764"/>
        </c:manualLayout>
      </c:layout>
      <c:scatterChart>
        <c:scatterStyle val="smoothMarker"/>
        <c:ser>
          <c:idx val="0"/>
          <c:order val="0"/>
          <c:tx>
            <c:v>PEIS with clips</c:v>
          </c:tx>
          <c:marker>
            <c:symbol val="none"/>
          </c:marker>
          <c:xVal>
            <c:numRef>
              <c:f>List1!$M$4:$M$38</c:f>
              <c:numCache>
                <c:formatCode>0.00E+00</c:formatCode>
                <c:ptCount val="35"/>
                <c:pt idx="0">
                  <c:v>7.7535693524139374E-2</c:v>
                </c:pt>
                <c:pt idx="1">
                  <c:v>6.9660541822296917E-2</c:v>
                </c:pt>
                <c:pt idx="2">
                  <c:v>6.43061893225646E-2</c:v>
                </c:pt>
                <c:pt idx="3">
                  <c:v>6.0926141286902331E-2</c:v>
                </c:pt>
                <c:pt idx="4">
                  <c:v>5.8363315872040335E-2</c:v>
                </c:pt>
                <c:pt idx="5">
                  <c:v>5.6971733795351892E-2</c:v>
                </c:pt>
                <c:pt idx="6">
                  <c:v>5.6233876502997271E-2</c:v>
                </c:pt>
                <c:pt idx="7">
                  <c:v>5.6097933159485011E-2</c:v>
                </c:pt>
                <c:pt idx="8">
                  <c:v>5.5975297633338437E-2</c:v>
                </c:pt>
                <c:pt idx="9">
                  <c:v>5.6294214396166609E-2</c:v>
                </c:pt>
                <c:pt idx="10">
                  <c:v>5.6859250487631317E-2</c:v>
                </c:pt>
                <c:pt idx="11">
                  <c:v>5.7508161008814777E-2</c:v>
                </c:pt>
                <c:pt idx="12">
                  <c:v>5.8220290592515496E-2</c:v>
                </c:pt>
                <c:pt idx="13">
                  <c:v>5.9089797223898045E-2</c:v>
                </c:pt>
                <c:pt idx="14">
                  <c:v>5.9947700180493023E-2</c:v>
                </c:pt>
                <c:pt idx="15">
                  <c:v>6.0887749183060336E-2</c:v>
                </c:pt>
                <c:pt idx="16">
                  <c:v>6.1848504821566189E-2</c:v>
                </c:pt>
                <c:pt idx="17">
                  <c:v>6.2872919366262742E-2</c:v>
                </c:pt>
                <c:pt idx="18">
                  <c:v>6.3950473962190141E-2</c:v>
                </c:pt>
                <c:pt idx="19">
                  <c:v>6.5152872755095403E-2</c:v>
                </c:pt>
                <c:pt idx="20">
                  <c:v>6.6301091882478944E-2</c:v>
                </c:pt>
                <c:pt idx="21">
                  <c:v>6.7477039454774582E-2</c:v>
                </c:pt>
                <c:pt idx="22">
                  <c:v>6.8463588694520086E-2</c:v>
                </c:pt>
                <c:pt idx="23">
                  <c:v>6.9457487271552903E-2</c:v>
                </c:pt>
                <c:pt idx="24">
                  <c:v>7.0445923129847238E-2</c:v>
                </c:pt>
                <c:pt idx="25">
                  <c:v>7.1669357936635397E-2</c:v>
                </c:pt>
                <c:pt idx="26">
                  <c:v>7.3485135537870477E-2</c:v>
                </c:pt>
                <c:pt idx="27">
                  <c:v>7.6057187872335258E-2</c:v>
                </c:pt>
                <c:pt idx="28">
                  <c:v>8.043188216197325E-2</c:v>
                </c:pt>
                <c:pt idx="29">
                  <c:v>8.6759581650078035E-2</c:v>
                </c:pt>
                <c:pt idx="30">
                  <c:v>9.5689125418372364E-2</c:v>
                </c:pt>
                <c:pt idx="31">
                  <c:v>0.10772900165631503</c:v>
                </c:pt>
                <c:pt idx="32">
                  <c:v>0.12228978930031524</c:v>
                </c:pt>
                <c:pt idx="33">
                  <c:v>0.13760484721972463</c:v>
                </c:pt>
                <c:pt idx="34">
                  <c:v>0.15227325340972681</c:v>
                </c:pt>
              </c:numCache>
            </c:numRef>
          </c:xVal>
          <c:yVal>
            <c:numRef>
              <c:f>List1!$N$4:$N$38</c:f>
              <c:numCache>
                <c:formatCode>0.00E+00</c:formatCode>
                <c:ptCount val="35"/>
                <c:pt idx="0">
                  <c:v>-7.7373472965035731E-2</c:v>
                </c:pt>
                <c:pt idx="1">
                  <c:v>-5.6935326928344472E-2</c:v>
                </c:pt>
                <c:pt idx="2">
                  <c:v>-4.0731273560050504E-2</c:v>
                </c:pt>
                <c:pt idx="3">
                  <c:v>-2.937417550212594E-2</c:v>
                </c:pt>
                <c:pt idx="4">
                  <c:v>-2.0943072857060284E-2</c:v>
                </c:pt>
                <c:pt idx="5">
                  <c:v>-1.4172968022434979E-2</c:v>
                </c:pt>
                <c:pt idx="6">
                  <c:v>-9.4981247131214388E-3</c:v>
                </c:pt>
                <c:pt idx="7">
                  <c:v>-5.9278093343853944E-3</c:v>
                </c:pt>
                <c:pt idx="8">
                  <c:v>-3.3559388729066933E-3</c:v>
                </c:pt>
                <c:pt idx="9">
                  <c:v>-1.3158330229019071E-3</c:v>
                </c:pt>
                <c:pt idx="10">
                  <c:v>1.348648486466269E-4</c:v>
                </c:pt>
                <c:pt idx="11">
                  <c:v>1.1714877883983921E-3</c:v>
                </c:pt>
                <c:pt idx="12">
                  <c:v>2.0341147230433462E-3</c:v>
                </c:pt>
                <c:pt idx="13">
                  <c:v>2.6667171899212427E-3</c:v>
                </c:pt>
                <c:pt idx="14">
                  <c:v>3.2539969120890691E-3</c:v>
                </c:pt>
                <c:pt idx="15">
                  <c:v>3.6888554973657844E-3</c:v>
                </c:pt>
                <c:pt idx="16">
                  <c:v>4.0570174791591494E-3</c:v>
                </c:pt>
                <c:pt idx="17">
                  <c:v>4.5211258425590962E-3</c:v>
                </c:pt>
                <c:pt idx="18">
                  <c:v>4.6322704706143426E-3</c:v>
                </c:pt>
                <c:pt idx="19">
                  <c:v>4.9857884688706312E-3</c:v>
                </c:pt>
                <c:pt idx="20">
                  <c:v>5.4171585749721377E-3</c:v>
                </c:pt>
                <c:pt idx="21">
                  <c:v>5.8595701713673601E-3</c:v>
                </c:pt>
                <c:pt idx="22">
                  <c:v>6.3065854290526198E-3</c:v>
                </c:pt>
                <c:pt idx="23">
                  <c:v>7.2230687992790293E-3</c:v>
                </c:pt>
                <c:pt idx="24">
                  <c:v>8.7957303553686406E-3</c:v>
                </c:pt>
                <c:pt idx="25">
                  <c:v>1.1309000913930181E-2</c:v>
                </c:pt>
                <c:pt idx="26">
                  <c:v>1.4523793667836543E-2</c:v>
                </c:pt>
                <c:pt idx="27">
                  <c:v>1.9245427229367413E-2</c:v>
                </c:pt>
                <c:pt idx="28">
                  <c:v>2.4897826621601588E-2</c:v>
                </c:pt>
                <c:pt idx="29">
                  <c:v>3.1560757963756493E-2</c:v>
                </c:pt>
                <c:pt idx="30">
                  <c:v>3.8427987620116712E-2</c:v>
                </c:pt>
                <c:pt idx="31">
                  <c:v>4.5572998421435973E-2</c:v>
                </c:pt>
                <c:pt idx="32">
                  <c:v>4.8319222468163218E-2</c:v>
                </c:pt>
                <c:pt idx="33">
                  <c:v>4.8512312754372081E-2</c:v>
                </c:pt>
                <c:pt idx="34">
                  <c:v>4.5974005724374135E-2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73622272"/>
        <c:axId val="73624192"/>
      </c:scatterChart>
      <c:valAx>
        <c:axId val="73622272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73624192"/>
        <c:crosses val="autoZero"/>
        <c:crossBetween val="midCat"/>
      </c:valAx>
      <c:valAx>
        <c:axId val="73624192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68"/>
              <c:y val="0.35817574773224298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73622272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4339129568100617"/>
          <c:y val="2.3147070459668042E-2"/>
          <c:w val="0.8185338602012785"/>
          <c:h val="0.85154828722316311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List1!$D$4:$D$38</c:f>
              <c:numCache>
                <c:formatCode>0.00E+00</c:formatCode>
                <c:ptCount val="35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  <c:pt idx="34">
                  <c:v>0.1072</c:v>
                </c:pt>
              </c:numCache>
            </c:numRef>
          </c:xVal>
          <c:yVal>
            <c:numRef>
              <c:f>List1!$M$4:$M$38</c:f>
              <c:numCache>
                <c:formatCode>0.00E+00</c:formatCode>
                <c:ptCount val="35"/>
                <c:pt idx="0">
                  <c:v>7.7535693524139374E-2</c:v>
                </c:pt>
                <c:pt idx="1">
                  <c:v>6.9660541822296917E-2</c:v>
                </c:pt>
                <c:pt idx="2">
                  <c:v>6.43061893225646E-2</c:v>
                </c:pt>
                <c:pt idx="3">
                  <c:v>6.0926141286902331E-2</c:v>
                </c:pt>
                <c:pt idx="4">
                  <c:v>5.8363315872040335E-2</c:v>
                </c:pt>
                <c:pt idx="5">
                  <c:v>5.6971733795351892E-2</c:v>
                </c:pt>
                <c:pt idx="6">
                  <c:v>5.6233876502997271E-2</c:v>
                </c:pt>
                <c:pt idx="7">
                  <c:v>5.6097933159485011E-2</c:v>
                </c:pt>
                <c:pt idx="8">
                  <c:v>5.5975297633338437E-2</c:v>
                </c:pt>
                <c:pt idx="9">
                  <c:v>5.6294214396166609E-2</c:v>
                </c:pt>
                <c:pt idx="10">
                  <c:v>5.6859250487631317E-2</c:v>
                </c:pt>
                <c:pt idx="11">
                  <c:v>5.7508161008814777E-2</c:v>
                </c:pt>
                <c:pt idx="12">
                  <c:v>5.8220290592515496E-2</c:v>
                </c:pt>
                <c:pt idx="13">
                  <c:v>5.9089797223898045E-2</c:v>
                </c:pt>
                <c:pt idx="14">
                  <c:v>5.9947700180493023E-2</c:v>
                </c:pt>
                <c:pt idx="15">
                  <c:v>6.0887749183060336E-2</c:v>
                </c:pt>
                <c:pt idx="16">
                  <c:v>6.1848504821566189E-2</c:v>
                </c:pt>
                <c:pt idx="17">
                  <c:v>6.2872919366262742E-2</c:v>
                </c:pt>
                <c:pt idx="18">
                  <c:v>6.3950473962190141E-2</c:v>
                </c:pt>
                <c:pt idx="19">
                  <c:v>6.5152872755095403E-2</c:v>
                </c:pt>
                <c:pt idx="20">
                  <c:v>6.6301091882478944E-2</c:v>
                </c:pt>
                <c:pt idx="21">
                  <c:v>6.7477039454774582E-2</c:v>
                </c:pt>
                <c:pt idx="22">
                  <c:v>6.8463588694520086E-2</c:v>
                </c:pt>
                <c:pt idx="23">
                  <c:v>6.9457487271552903E-2</c:v>
                </c:pt>
                <c:pt idx="24">
                  <c:v>7.0445923129847238E-2</c:v>
                </c:pt>
                <c:pt idx="25">
                  <c:v>7.1669357936635397E-2</c:v>
                </c:pt>
                <c:pt idx="26">
                  <c:v>7.3485135537870477E-2</c:v>
                </c:pt>
                <c:pt idx="27">
                  <c:v>7.6057187872335258E-2</c:v>
                </c:pt>
                <c:pt idx="28">
                  <c:v>8.043188216197325E-2</c:v>
                </c:pt>
                <c:pt idx="29">
                  <c:v>8.6759581650078035E-2</c:v>
                </c:pt>
                <c:pt idx="30">
                  <c:v>9.5689125418372364E-2</c:v>
                </c:pt>
                <c:pt idx="31">
                  <c:v>0.10772900165631503</c:v>
                </c:pt>
                <c:pt idx="32">
                  <c:v>0.12228978930031524</c:v>
                </c:pt>
                <c:pt idx="33">
                  <c:v>0.13760484721972463</c:v>
                </c:pt>
                <c:pt idx="34">
                  <c:v>0.15227325340972681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List1!$D$4:$D$38</c:f>
              <c:numCache>
                <c:formatCode>0.00E+00</c:formatCode>
                <c:ptCount val="35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  <c:pt idx="34">
                  <c:v>0.1072</c:v>
                </c:pt>
              </c:numCache>
            </c:numRef>
          </c:xVal>
          <c:yVal>
            <c:numRef>
              <c:f>List1!$N$4:$N$38</c:f>
              <c:numCache>
                <c:formatCode>0.00E+00</c:formatCode>
                <c:ptCount val="35"/>
                <c:pt idx="0">
                  <c:v>-7.7373472965035731E-2</c:v>
                </c:pt>
                <c:pt idx="1">
                  <c:v>-5.6935326928344472E-2</c:v>
                </c:pt>
                <c:pt idx="2">
                  <c:v>-4.0731273560050504E-2</c:v>
                </c:pt>
                <c:pt idx="3">
                  <c:v>-2.937417550212594E-2</c:v>
                </c:pt>
                <c:pt idx="4">
                  <c:v>-2.0943072857060284E-2</c:v>
                </c:pt>
                <c:pt idx="5">
                  <c:v>-1.4172968022434979E-2</c:v>
                </c:pt>
                <c:pt idx="6">
                  <c:v>-9.4981247131214388E-3</c:v>
                </c:pt>
                <c:pt idx="7">
                  <c:v>-5.9278093343853944E-3</c:v>
                </c:pt>
                <c:pt idx="8">
                  <c:v>-3.3559388729066933E-3</c:v>
                </c:pt>
                <c:pt idx="9">
                  <c:v>-1.3158330229019071E-3</c:v>
                </c:pt>
                <c:pt idx="10">
                  <c:v>1.348648486466269E-4</c:v>
                </c:pt>
                <c:pt idx="11">
                  <c:v>1.1714877883983921E-3</c:v>
                </c:pt>
                <c:pt idx="12">
                  <c:v>2.0341147230433462E-3</c:v>
                </c:pt>
                <c:pt idx="13">
                  <c:v>2.6667171899212427E-3</c:v>
                </c:pt>
                <c:pt idx="14">
                  <c:v>3.2539969120890691E-3</c:v>
                </c:pt>
                <c:pt idx="15">
                  <c:v>3.6888554973657844E-3</c:v>
                </c:pt>
                <c:pt idx="16">
                  <c:v>4.0570174791591494E-3</c:v>
                </c:pt>
                <c:pt idx="17">
                  <c:v>4.5211258425590962E-3</c:v>
                </c:pt>
                <c:pt idx="18">
                  <c:v>4.6322704706143426E-3</c:v>
                </c:pt>
                <c:pt idx="19">
                  <c:v>4.9857884688706312E-3</c:v>
                </c:pt>
                <c:pt idx="20">
                  <c:v>5.4171585749721377E-3</c:v>
                </c:pt>
                <c:pt idx="21">
                  <c:v>5.8595701713673601E-3</c:v>
                </c:pt>
                <c:pt idx="22">
                  <c:v>6.3065854290526198E-3</c:v>
                </c:pt>
                <c:pt idx="23">
                  <c:v>7.2230687992790293E-3</c:v>
                </c:pt>
                <c:pt idx="24">
                  <c:v>8.7957303553686406E-3</c:v>
                </c:pt>
                <c:pt idx="25">
                  <c:v>1.1309000913930181E-2</c:v>
                </c:pt>
                <c:pt idx="26">
                  <c:v>1.4523793667836543E-2</c:v>
                </c:pt>
                <c:pt idx="27">
                  <c:v>1.9245427229367413E-2</c:v>
                </c:pt>
                <c:pt idx="28">
                  <c:v>2.4897826621601588E-2</c:v>
                </c:pt>
                <c:pt idx="29">
                  <c:v>3.1560757963756493E-2</c:v>
                </c:pt>
                <c:pt idx="30">
                  <c:v>3.8427987620116712E-2</c:v>
                </c:pt>
                <c:pt idx="31">
                  <c:v>4.5572998421435973E-2</c:v>
                </c:pt>
                <c:pt idx="32">
                  <c:v>4.8319222468163218E-2</c:v>
                </c:pt>
                <c:pt idx="33">
                  <c:v>4.8512312754372081E-2</c:v>
                </c:pt>
                <c:pt idx="34">
                  <c:v>4.5974005724374135E-2</c:v>
                </c:pt>
              </c:numCache>
            </c:numRef>
          </c:yVal>
          <c:smooth val="1"/>
        </c:ser>
        <c:axId val="73496832"/>
        <c:axId val="73510912"/>
      </c:scatterChart>
      <c:valAx>
        <c:axId val="73496832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73510912"/>
        <c:crosses val="autoZero"/>
        <c:crossBetween val="midCat"/>
      </c:valAx>
      <c:valAx>
        <c:axId val="73510912"/>
        <c:scaling>
          <c:orientation val="minMax"/>
        </c:scaling>
        <c:axPos val="l"/>
        <c:majorGridlines/>
        <c:numFmt formatCode="General" sourceLinked="0"/>
        <c:tickLblPos val="nextTo"/>
        <c:crossAx val="734968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7"/>
          <c:y val="0.8980331835635148"/>
          <c:w val="0.20228073160064922"/>
          <c:h val="7.5400266269615296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0918225489513762"/>
          <c:y val="2.3147070459668042E-2"/>
          <c:w val="0.85010243938483965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List1!$D$4:$D$38</c:f>
              <c:numCache>
                <c:formatCode>0.00E+00</c:formatCode>
                <c:ptCount val="35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  <c:pt idx="34">
                  <c:v>0.1072</c:v>
                </c:pt>
              </c:numCache>
            </c:numRef>
          </c:xVal>
          <c:yVal>
            <c:numRef>
              <c:f>List1!$I$4:$I$38</c:f>
              <c:numCache>
                <c:formatCode>0.00E+00</c:formatCode>
                <c:ptCount val="35"/>
                <c:pt idx="0">
                  <c:v>-44.94</c:v>
                </c:pt>
                <c:pt idx="1">
                  <c:v>-39.26</c:v>
                </c:pt>
                <c:pt idx="2">
                  <c:v>-32.35</c:v>
                </c:pt>
                <c:pt idx="3">
                  <c:v>-25.74</c:v>
                </c:pt>
                <c:pt idx="4">
                  <c:v>-19.739999999999998</c:v>
                </c:pt>
                <c:pt idx="5">
                  <c:v>-13.97</c:v>
                </c:pt>
                <c:pt idx="6">
                  <c:v>-9.5869999999999997</c:v>
                </c:pt>
                <c:pt idx="7">
                  <c:v>-6.032</c:v>
                </c:pt>
                <c:pt idx="8">
                  <c:v>-3.431</c:v>
                </c:pt>
                <c:pt idx="9">
                  <c:v>-1.339</c:v>
                </c:pt>
                <c:pt idx="10">
                  <c:v>0.13589999999999999</c:v>
                </c:pt>
                <c:pt idx="11">
                  <c:v>1.167</c:v>
                </c:pt>
                <c:pt idx="12">
                  <c:v>2.0009999999999999</c:v>
                </c:pt>
                <c:pt idx="13">
                  <c:v>2.5840000000000001</c:v>
                </c:pt>
                <c:pt idx="14">
                  <c:v>3.1070000000000002</c:v>
                </c:pt>
                <c:pt idx="15">
                  <c:v>3.4670000000000001</c:v>
                </c:pt>
                <c:pt idx="16">
                  <c:v>3.7530000000000001</c:v>
                </c:pt>
                <c:pt idx="17">
                  <c:v>4.1130000000000004</c:v>
                </c:pt>
                <c:pt idx="18">
                  <c:v>4.1429999999999998</c:v>
                </c:pt>
                <c:pt idx="19">
                  <c:v>4.3760000000000003</c:v>
                </c:pt>
                <c:pt idx="20">
                  <c:v>4.6710000000000003</c:v>
                </c:pt>
                <c:pt idx="21">
                  <c:v>4.9630000000000001</c:v>
                </c:pt>
                <c:pt idx="22">
                  <c:v>5.2629999999999999</c:v>
                </c:pt>
                <c:pt idx="23">
                  <c:v>5.9370000000000003</c:v>
                </c:pt>
                <c:pt idx="24">
                  <c:v>7.117</c:v>
                </c:pt>
                <c:pt idx="25">
                  <c:v>8.9670000000000005</c:v>
                </c:pt>
                <c:pt idx="26">
                  <c:v>11.18</c:v>
                </c:pt>
                <c:pt idx="27">
                  <c:v>14.2</c:v>
                </c:pt>
                <c:pt idx="28">
                  <c:v>17.2</c:v>
                </c:pt>
                <c:pt idx="29">
                  <c:v>19.989999999999998</c:v>
                </c:pt>
                <c:pt idx="30">
                  <c:v>21.88</c:v>
                </c:pt>
                <c:pt idx="31">
                  <c:v>22.93</c:v>
                </c:pt>
                <c:pt idx="32">
                  <c:v>21.56</c:v>
                </c:pt>
                <c:pt idx="33">
                  <c:v>19.420000000000002</c:v>
                </c:pt>
                <c:pt idx="34">
                  <c:v>16.8</c:v>
                </c:pt>
              </c:numCache>
            </c:numRef>
          </c:yVal>
          <c:smooth val="1"/>
        </c:ser>
        <c:axId val="73527680"/>
        <c:axId val="73741440"/>
      </c:scatterChart>
      <c:valAx>
        <c:axId val="73527680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73741440"/>
        <c:crosses val="autoZero"/>
        <c:crossBetween val="midCat"/>
      </c:valAx>
      <c:valAx>
        <c:axId val="73741440"/>
        <c:scaling>
          <c:orientation val="minMax"/>
        </c:scaling>
        <c:axPos val="l"/>
        <c:majorGridlines/>
        <c:numFmt formatCode="General" sourceLinked="0"/>
        <c:tickLblPos val="nextTo"/>
        <c:crossAx val="73527680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8"/>
  <sheetViews>
    <sheetView workbookViewId="0">
      <selection activeCell="B4" sqref="B4:P38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9.9919999999999995E-2</v>
      </c>
      <c r="F4" s="1">
        <v>3.3229000000000002</v>
      </c>
      <c r="G4" s="1">
        <v>0.91220000000000001</v>
      </c>
      <c r="H4" s="1">
        <v>-3.4037E-4</v>
      </c>
      <c r="I4" s="1">
        <v>-44.94</v>
      </c>
      <c r="K4" s="1">
        <f t="shared" ref="K4:K38" si="0">E4/G4</f>
        <v>0.10953738215303661</v>
      </c>
      <c r="L4" s="1"/>
      <c r="M4" s="1">
        <f>K4*COS(P4)</f>
        <v>7.7535693524139374E-2</v>
      </c>
      <c r="N4" s="1">
        <f>K4*SIN(P4)</f>
        <v>-7.7373472965035731E-2</v>
      </c>
      <c r="P4" s="1">
        <f>RADIANS(I4)</f>
        <v>-0.78435096584625164</v>
      </c>
      <c r="Q4" s="1"/>
    </row>
    <row r="5" spans="2:17">
      <c r="B5">
        <v>2</v>
      </c>
      <c r="D5" s="1">
        <v>34290</v>
      </c>
      <c r="E5" s="1">
        <v>0.11210000000000001</v>
      </c>
      <c r="F5" s="1">
        <v>3.3237000000000001</v>
      </c>
      <c r="G5" s="1">
        <v>1.246</v>
      </c>
      <c r="H5" s="1">
        <v>2.2755000000000002E-3</v>
      </c>
      <c r="I5" s="1">
        <v>-39.26</v>
      </c>
      <c r="K5" s="1">
        <f t="shared" si="0"/>
        <v>8.9967897271268069E-2</v>
      </c>
      <c r="L5" s="1"/>
      <c r="M5" s="1">
        <f t="shared" ref="M5:M38" si="1">K5*COS(P5)</f>
        <v>6.9660541822296917E-2</v>
      </c>
      <c r="N5" s="1">
        <f t="shared" ref="N5:N38" si="2">K5*SIN(P5)</f>
        <v>-5.6935326928344472E-2</v>
      </c>
      <c r="P5" s="1">
        <f t="shared" ref="P5:P38" si="3">RADIANS(I5)</f>
        <v>-0.68521626433297378</v>
      </c>
      <c r="Q5" s="1"/>
    </row>
    <row r="6" spans="2:17">
      <c r="B6">
        <v>3</v>
      </c>
      <c r="D6" s="1">
        <v>23080</v>
      </c>
      <c r="E6" s="1">
        <v>0.1087</v>
      </c>
      <c r="F6" s="1">
        <v>3.3231999999999999</v>
      </c>
      <c r="G6" s="1">
        <v>1.4279999999999999</v>
      </c>
      <c r="H6" s="1">
        <v>7.1069999999999998E-4</v>
      </c>
      <c r="I6" s="1">
        <v>-32.35</v>
      </c>
      <c r="K6" s="1">
        <f t="shared" si="0"/>
        <v>7.6120448179271716E-2</v>
      </c>
      <c r="L6" s="1"/>
      <c r="M6" s="1">
        <f t="shared" si="1"/>
        <v>6.43061893225646E-2</v>
      </c>
      <c r="N6" s="1">
        <f t="shared" si="2"/>
        <v>-4.0731273560050504E-2</v>
      </c>
      <c r="P6" s="1">
        <f t="shared" si="3"/>
        <v>-0.56461401302016567</v>
      </c>
      <c r="Q6" s="1"/>
    </row>
    <row r="7" spans="2:17">
      <c r="B7">
        <v>4</v>
      </c>
      <c r="D7" s="1">
        <v>15790</v>
      </c>
      <c r="E7" s="1">
        <v>0.1045</v>
      </c>
      <c r="F7" s="1">
        <v>3.3231999999999999</v>
      </c>
      <c r="G7" s="1">
        <v>1.5449999999999999</v>
      </c>
      <c r="H7" s="1">
        <v>1.7116000000000001E-4</v>
      </c>
      <c r="I7" s="1">
        <v>-25.74</v>
      </c>
      <c r="K7" s="1">
        <f t="shared" si="0"/>
        <v>6.7637540453074435E-2</v>
      </c>
      <c r="L7" s="1"/>
      <c r="M7" s="1">
        <f t="shared" si="1"/>
        <v>6.0926141286902331E-2</v>
      </c>
      <c r="N7" s="1">
        <f t="shared" si="2"/>
        <v>-2.937417550212594E-2</v>
      </c>
      <c r="P7" s="1">
        <f t="shared" si="3"/>
        <v>-0.4492477494633404</v>
      </c>
      <c r="Q7" s="1"/>
    </row>
    <row r="8" spans="2:17">
      <c r="B8">
        <v>5</v>
      </c>
      <c r="D8" s="1">
        <v>10810</v>
      </c>
      <c r="E8" s="1">
        <v>0.1038</v>
      </c>
      <c r="F8" s="1">
        <v>3.3229000000000002</v>
      </c>
      <c r="G8" s="1">
        <v>1.6739999999999999</v>
      </c>
      <c r="H8" s="1">
        <v>1.0748000000000001E-3</v>
      </c>
      <c r="I8" s="1">
        <v>-19.739999999999998</v>
      </c>
      <c r="K8" s="1">
        <f t="shared" si="0"/>
        <v>6.2007168458781368E-2</v>
      </c>
      <c r="L8" s="1"/>
      <c r="M8" s="1">
        <f t="shared" si="1"/>
        <v>5.8363315872040335E-2</v>
      </c>
      <c r="N8" s="1">
        <f t="shared" si="2"/>
        <v>-2.0943072857060284E-2</v>
      </c>
      <c r="P8" s="1">
        <f t="shared" si="3"/>
        <v>-0.34452799434368064</v>
      </c>
      <c r="Q8" s="1"/>
    </row>
    <row r="9" spans="2:17">
      <c r="B9">
        <v>6</v>
      </c>
      <c r="D9" s="1">
        <v>7317</v>
      </c>
      <c r="E9" s="1">
        <v>0.1018</v>
      </c>
      <c r="F9" s="1">
        <v>3.3229000000000002</v>
      </c>
      <c r="G9" s="1">
        <v>1.734</v>
      </c>
      <c r="H9" s="1">
        <v>-2.3416000000000001E-3</v>
      </c>
      <c r="I9" s="1">
        <v>-13.97</v>
      </c>
      <c r="K9" s="1">
        <f t="shared" si="0"/>
        <v>5.870818915801615E-2</v>
      </c>
      <c r="L9" s="1"/>
      <c r="M9" s="1">
        <f t="shared" si="1"/>
        <v>5.6971733795351892E-2</v>
      </c>
      <c r="N9" s="1">
        <f t="shared" si="2"/>
        <v>-1.4172968022434979E-2</v>
      </c>
      <c r="P9" s="1">
        <f t="shared" si="3"/>
        <v>-0.24382249650360785</v>
      </c>
      <c r="Q9" s="1"/>
    </row>
    <row r="10" spans="2:17">
      <c r="B10">
        <v>7</v>
      </c>
      <c r="D10" s="1">
        <v>5000</v>
      </c>
      <c r="E10" s="1">
        <v>0.1014</v>
      </c>
      <c r="F10" s="1">
        <v>3.3227000000000002</v>
      </c>
      <c r="G10" s="1">
        <v>1.778</v>
      </c>
      <c r="H10" s="1">
        <v>9.7616000000000001E-4</v>
      </c>
      <c r="I10" s="1">
        <v>-9.5869999999999997</v>
      </c>
      <c r="K10" s="1">
        <f t="shared" si="0"/>
        <v>5.703037120359955E-2</v>
      </c>
      <c r="L10" s="1"/>
      <c r="M10" s="1">
        <f t="shared" si="1"/>
        <v>5.6233876502997271E-2</v>
      </c>
      <c r="N10" s="1">
        <f t="shared" si="2"/>
        <v>-9.4981247131214388E-3</v>
      </c>
      <c r="P10" s="1">
        <f t="shared" si="3"/>
        <v>-0.16732471538869637</v>
      </c>
      <c r="Q10" s="1"/>
    </row>
    <row r="11" spans="2:17">
      <c r="B11">
        <v>8</v>
      </c>
      <c r="D11" s="1">
        <v>3404</v>
      </c>
      <c r="E11" s="1">
        <v>0.1012</v>
      </c>
      <c r="F11" s="1">
        <v>3.323</v>
      </c>
      <c r="G11" s="1">
        <v>1.794</v>
      </c>
      <c r="H11" s="1">
        <v>-1.4790999999999999E-3</v>
      </c>
      <c r="I11" s="1">
        <v>-6.032</v>
      </c>
      <c r="K11" s="1">
        <f t="shared" si="0"/>
        <v>5.6410256410256411E-2</v>
      </c>
      <c r="L11" s="1"/>
      <c r="M11" s="1">
        <f t="shared" si="1"/>
        <v>5.6097933159485011E-2</v>
      </c>
      <c r="N11" s="1">
        <f t="shared" si="2"/>
        <v>-5.9278093343853944E-3</v>
      </c>
      <c r="P11" s="1">
        <f t="shared" si="3"/>
        <v>-0.10527826048029795</v>
      </c>
      <c r="Q11" s="1"/>
    </row>
    <row r="12" spans="2:17">
      <c r="B12">
        <v>9</v>
      </c>
      <c r="D12" s="1">
        <v>2319</v>
      </c>
      <c r="E12" s="1">
        <v>0.10059999999999999</v>
      </c>
      <c r="F12" s="1">
        <v>3.3231000000000002</v>
      </c>
      <c r="G12" s="1">
        <v>1.794</v>
      </c>
      <c r="H12" s="1">
        <v>-6.3274000000000002E-4</v>
      </c>
      <c r="I12" s="1">
        <v>-3.431</v>
      </c>
      <c r="K12" s="1">
        <f t="shared" si="0"/>
        <v>5.607580824972129E-2</v>
      </c>
      <c r="L12" s="1"/>
      <c r="M12" s="1">
        <f t="shared" si="1"/>
        <v>5.5975297633338437E-2</v>
      </c>
      <c r="N12" s="1">
        <f t="shared" si="2"/>
        <v>-3.3559388729066933E-3</v>
      </c>
      <c r="P12" s="1">
        <f t="shared" si="3"/>
        <v>-5.9882246635925444E-2</v>
      </c>
      <c r="Q12" s="1"/>
    </row>
    <row r="13" spans="2:17">
      <c r="B13">
        <v>10</v>
      </c>
      <c r="D13" s="1">
        <v>1579</v>
      </c>
      <c r="E13" s="1">
        <v>0.1004</v>
      </c>
      <c r="F13" s="1">
        <v>3.3231000000000002</v>
      </c>
      <c r="G13" s="1">
        <v>1.7829999999999999</v>
      </c>
      <c r="H13" s="1">
        <v>6.0581999999999997E-4</v>
      </c>
      <c r="I13" s="1">
        <v>-1.339</v>
      </c>
      <c r="K13" s="1">
        <f t="shared" si="0"/>
        <v>5.6309590577678072E-2</v>
      </c>
      <c r="L13" s="1"/>
      <c r="M13" s="1">
        <f t="shared" si="1"/>
        <v>5.6294214396166609E-2</v>
      </c>
      <c r="N13" s="1">
        <f t="shared" si="2"/>
        <v>-1.3158330229019071E-3</v>
      </c>
      <c r="P13" s="1">
        <f t="shared" si="3"/>
        <v>-2.3369958684204072E-2</v>
      </c>
      <c r="Q13" s="1"/>
    </row>
    <row r="14" spans="2:17">
      <c r="B14">
        <v>11</v>
      </c>
      <c r="D14" s="1">
        <v>1075</v>
      </c>
      <c r="E14" s="1">
        <v>0.1003</v>
      </c>
      <c r="F14" s="1">
        <v>3.3226</v>
      </c>
      <c r="G14" s="1">
        <v>1.764</v>
      </c>
      <c r="H14" s="1">
        <v>-4.3985E-5</v>
      </c>
      <c r="I14" s="1">
        <v>0.13589999999999999</v>
      </c>
      <c r="K14" s="1">
        <f t="shared" si="0"/>
        <v>5.6859410430839002E-2</v>
      </c>
      <c r="L14" s="1"/>
      <c r="M14" s="1">
        <f t="shared" si="1"/>
        <v>5.6859250487631317E-2</v>
      </c>
      <c r="N14" s="1">
        <f t="shared" si="2"/>
        <v>1.348648486466269E-4</v>
      </c>
      <c r="P14" s="1">
        <f t="shared" si="3"/>
        <v>2.3719024534602936E-3</v>
      </c>
      <c r="Q14" s="1"/>
    </row>
    <row r="15" spans="2:17">
      <c r="B15">
        <v>12</v>
      </c>
      <c r="D15" s="1">
        <v>732.6</v>
      </c>
      <c r="E15" s="1">
        <v>0.1002</v>
      </c>
      <c r="F15" s="1">
        <v>3.3231000000000002</v>
      </c>
      <c r="G15" s="1">
        <v>1.742</v>
      </c>
      <c r="H15" s="1">
        <v>-1.3700999999999999E-4</v>
      </c>
      <c r="I15" s="1">
        <v>1.167</v>
      </c>
      <c r="K15" s="1">
        <f t="shared" si="0"/>
        <v>5.7520091848450056E-2</v>
      </c>
      <c r="L15" s="1"/>
      <c r="M15" s="1">
        <f t="shared" si="1"/>
        <v>5.7508161008814777E-2</v>
      </c>
      <c r="N15" s="1">
        <f t="shared" si="2"/>
        <v>1.1714877883983921E-3</v>
      </c>
      <c r="P15" s="1">
        <f t="shared" si="3"/>
        <v>2.0367992370773826E-2</v>
      </c>
      <c r="Q15" s="1"/>
    </row>
    <row r="16" spans="2:17">
      <c r="B16">
        <v>13</v>
      </c>
      <c r="D16" s="1">
        <v>499.2</v>
      </c>
      <c r="E16" s="1">
        <v>0.1002</v>
      </c>
      <c r="F16" s="1">
        <v>3.3231000000000002</v>
      </c>
      <c r="G16" s="1">
        <v>1.72</v>
      </c>
      <c r="H16" s="1">
        <v>-1.294E-4</v>
      </c>
      <c r="I16" s="1">
        <v>2.0009999999999999</v>
      </c>
      <c r="K16" s="1">
        <f t="shared" si="0"/>
        <v>5.8255813953488368E-2</v>
      </c>
      <c r="L16" s="1"/>
      <c r="M16" s="1">
        <f t="shared" si="1"/>
        <v>5.8220290592515496E-2</v>
      </c>
      <c r="N16" s="1">
        <f t="shared" si="2"/>
        <v>2.0341147230433462E-3</v>
      </c>
      <c r="P16" s="1">
        <f t="shared" si="3"/>
        <v>3.492403833240653E-2</v>
      </c>
      <c r="Q16" s="1"/>
    </row>
    <row r="17" spans="2:17">
      <c r="B17">
        <v>14</v>
      </c>
      <c r="D17" s="1">
        <v>340.1</v>
      </c>
      <c r="E17" s="1">
        <v>0.1002</v>
      </c>
      <c r="F17" s="1">
        <v>3.323</v>
      </c>
      <c r="G17" s="1">
        <v>1.694</v>
      </c>
      <c r="H17" s="1">
        <v>9.9943000000000002E-5</v>
      </c>
      <c r="I17" s="1">
        <v>2.5840000000000001</v>
      </c>
      <c r="K17" s="1">
        <f t="shared" si="0"/>
        <v>5.9149940968122788E-2</v>
      </c>
      <c r="L17" s="1"/>
      <c r="M17" s="1">
        <f t="shared" si="1"/>
        <v>5.9089797223898045E-2</v>
      </c>
      <c r="N17" s="1">
        <f t="shared" si="2"/>
        <v>2.6667171899212427E-3</v>
      </c>
      <c r="P17" s="1">
        <f t="shared" si="3"/>
        <v>4.5099307871533476E-2</v>
      </c>
      <c r="Q17" s="1"/>
    </row>
    <row r="18" spans="2:17">
      <c r="B18">
        <v>15</v>
      </c>
      <c r="D18" s="1">
        <v>231.6</v>
      </c>
      <c r="E18" s="1">
        <v>0.1002</v>
      </c>
      <c r="F18" s="1">
        <v>3.3233000000000001</v>
      </c>
      <c r="G18" s="1">
        <v>1.669</v>
      </c>
      <c r="H18" s="1">
        <v>-8.2874999999999995E-5</v>
      </c>
      <c r="I18" s="1">
        <v>3.1070000000000002</v>
      </c>
      <c r="K18" s="1">
        <f t="shared" si="0"/>
        <v>6.0035949670461351E-2</v>
      </c>
      <c r="L18" s="1"/>
      <c r="M18" s="1">
        <f t="shared" si="1"/>
        <v>5.9947700180493023E-2</v>
      </c>
      <c r="N18" s="1">
        <f t="shared" si="2"/>
        <v>3.2539969120890691E-3</v>
      </c>
      <c r="P18" s="1">
        <f t="shared" si="3"/>
        <v>5.4227379859463826E-2</v>
      </c>
      <c r="Q18" s="1"/>
    </row>
    <row r="19" spans="2:17">
      <c r="B19">
        <v>16</v>
      </c>
      <c r="D19" s="1">
        <v>157.80000000000001</v>
      </c>
      <c r="E19" s="1">
        <v>0.10009999999999999</v>
      </c>
      <c r="F19" s="1">
        <v>3.3228</v>
      </c>
      <c r="G19" s="1">
        <v>1.641</v>
      </c>
      <c r="H19" s="1">
        <v>8.2430999999999997E-4</v>
      </c>
      <c r="I19" s="1">
        <v>3.4670000000000001</v>
      </c>
      <c r="K19" s="1">
        <f t="shared" si="0"/>
        <v>6.0999390615478363E-2</v>
      </c>
      <c r="L19" s="1"/>
      <c r="M19" s="1">
        <f t="shared" si="1"/>
        <v>6.0887749183060336E-2</v>
      </c>
      <c r="N19" s="1">
        <f t="shared" si="2"/>
        <v>3.6888554973657844E-3</v>
      </c>
      <c r="P19" s="1">
        <f t="shared" si="3"/>
        <v>6.051056516664341E-2</v>
      </c>
      <c r="Q19" s="1"/>
    </row>
    <row r="20" spans="2:17">
      <c r="B20">
        <v>17</v>
      </c>
      <c r="D20" s="1">
        <v>107.5</v>
      </c>
      <c r="E20" s="1">
        <v>0.10009999999999999</v>
      </c>
      <c r="F20" s="1">
        <v>3.3241999999999998</v>
      </c>
      <c r="G20" s="1">
        <v>1.615</v>
      </c>
      <c r="H20" s="1">
        <v>1.004E-2</v>
      </c>
      <c r="I20" s="1">
        <v>3.7530000000000001</v>
      </c>
      <c r="K20" s="1">
        <f t="shared" si="0"/>
        <v>6.1981424148606808E-2</v>
      </c>
      <c r="L20" s="1"/>
      <c r="M20" s="1">
        <f t="shared" si="1"/>
        <v>6.1848504821566189E-2</v>
      </c>
      <c r="N20" s="1">
        <f t="shared" si="2"/>
        <v>4.0570174791591494E-3</v>
      </c>
      <c r="P20" s="1">
        <f t="shared" si="3"/>
        <v>6.5502206827347184E-2</v>
      </c>
      <c r="Q20" s="1"/>
    </row>
    <row r="21" spans="2:17">
      <c r="B21">
        <v>18</v>
      </c>
      <c r="D21" s="1">
        <v>73.22</v>
      </c>
      <c r="E21" s="1">
        <v>0.10009999999999999</v>
      </c>
      <c r="F21" s="1">
        <v>3.3229000000000002</v>
      </c>
      <c r="G21" s="1">
        <v>1.5880000000000001</v>
      </c>
      <c r="H21" s="1">
        <v>-2.2074999999999998E-3</v>
      </c>
      <c r="I21" s="1">
        <v>4.1130000000000004</v>
      </c>
      <c r="K21" s="1">
        <f t="shared" si="0"/>
        <v>6.3035264483627201E-2</v>
      </c>
      <c r="L21" s="1"/>
      <c r="M21" s="1">
        <f t="shared" si="1"/>
        <v>6.2872919366262742E-2</v>
      </c>
      <c r="N21" s="1">
        <f t="shared" si="2"/>
        <v>4.5211258425590962E-3</v>
      </c>
      <c r="P21" s="1">
        <f t="shared" si="3"/>
        <v>7.1785392134526782E-2</v>
      </c>
      <c r="Q21" s="1"/>
    </row>
    <row r="22" spans="2:17">
      <c r="B22">
        <v>19</v>
      </c>
      <c r="D22" s="1">
        <v>49.88</v>
      </c>
      <c r="E22" s="1">
        <v>9.9959999999999993E-2</v>
      </c>
      <c r="F22" s="1">
        <v>3.3227000000000002</v>
      </c>
      <c r="G22" s="1">
        <v>1.5589999999999999</v>
      </c>
      <c r="H22" s="1">
        <v>-5.5192000000000001E-3</v>
      </c>
      <c r="I22" s="1">
        <v>4.1429999999999998</v>
      </c>
      <c r="K22" s="1">
        <f t="shared" si="0"/>
        <v>6.4118024374599097E-2</v>
      </c>
      <c r="L22" s="1"/>
      <c r="M22" s="1">
        <f t="shared" si="1"/>
        <v>6.3950473962190141E-2</v>
      </c>
      <c r="N22" s="1">
        <f t="shared" si="2"/>
        <v>4.6322704706143426E-3</v>
      </c>
      <c r="P22" s="1">
        <f t="shared" si="3"/>
        <v>7.2308990910125076E-2</v>
      </c>
      <c r="Q22" s="1"/>
    </row>
    <row r="23" spans="2:17">
      <c r="B23">
        <v>20</v>
      </c>
      <c r="D23" s="1">
        <v>33.979999999999997</v>
      </c>
      <c r="E23" s="1">
        <v>9.9909999999999999E-2</v>
      </c>
      <c r="F23" s="1">
        <v>3.3228</v>
      </c>
      <c r="G23" s="1">
        <v>1.5289999999999999</v>
      </c>
      <c r="H23" s="1">
        <v>-6.3586000000000003E-4</v>
      </c>
      <c r="I23" s="1">
        <v>4.3760000000000003</v>
      </c>
      <c r="K23" s="1">
        <f t="shared" si="0"/>
        <v>6.5343361674296926E-2</v>
      </c>
      <c r="L23" s="1"/>
      <c r="M23" s="1">
        <f t="shared" si="1"/>
        <v>6.5152872755095403E-2</v>
      </c>
      <c r="N23" s="1">
        <f t="shared" si="2"/>
        <v>4.9857884688706312E-3</v>
      </c>
      <c r="P23" s="1">
        <f t="shared" si="3"/>
        <v>7.6375608067271866E-2</v>
      </c>
      <c r="Q23" s="1"/>
    </row>
    <row r="24" spans="2:17">
      <c r="B24">
        <v>21</v>
      </c>
      <c r="D24" s="1">
        <v>23.15</v>
      </c>
      <c r="E24" s="1">
        <v>9.9650000000000002E-2</v>
      </c>
      <c r="F24" s="1">
        <v>3.3231999999999999</v>
      </c>
      <c r="G24" s="1">
        <v>1.498</v>
      </c>
      <c r="H24" s="1">
        <v>1.8782E-4</v>
      </c>
      <c r="I24" s="1">
        <v>4.6710000000000003</v>
      </c>
      <c r="K24" s="1">
        <f t="shared" si="0"/>
        <v>6.6522029372496669E-2</v>
      </c>
      <c r="L24" s="1"/>
      <c r="M24" s="1">
        <f t="shared" si="1"/>
        <v>6.6301091882478944E-2</v>
      </c>
      <c r="N24" s="1">
        <f t="shared" si="2"/>
        <v>5.4171585749721377E-3</v>
      </c>
      <c r="P24" s="1">
        <f t="shared" si="3"/>
        <v>8.1524329360655137E-2</v>
      </c>
      <c r="Q24" s="1"/>
    </row>
    <row r="25" spans="2:17">
      <c r="B25">
        <v>22</v>
      </c>
      <c r="D25" s="1">
        <v>15.77</v>
      </c>
      <c r="E25" s="1">
        <v>9.9699999999999997E-2</v>
      </c>
      <c r="F25" s="1">
        <v>3.3233999999999999</v>
      </c>
      <c r="G25" s="1">
        <v>1.472</v>
      </c>
      <c r="H25" s="1">
        <v>3.1575E-4</v>
      </c>
      <c r="I25" s="1">
        <v>4.9630000000000001</v>
      </c>
      <c r="K25" s="1">
        <f t="shared" si="0"/>
        <v>6.7730978260869559E-2</v>
      </c>
      <c r="L25" s="1"/>
      <c r="M25" s="1">
        <f t="shared" si="1"/>
        <v>6.7477039454774582E-2</v>
      </c>
      <c r="N25" s="1">
        <f t="shared" si="2"/>
        <v>5.8595701713673601E-3</v>
      </c>
      <c r="P25" s="1">
        <f t="shared" si="3"/>
        <v>8.6620690776478576E-2</v>
      </c>
      <c r="Q25" s="1"/>
    </row>
    <row r="26" spans="2:17">
      <c r="B26">
        <v>23</v>
      </c>
      <c r="D26" s="1">
        <v>10.74</v>
      </c>
      <c r="E26" s="1">
        <v>9.9830000000000002E-2</v>
      </c>
      <c r="F26" s="1">
        <v>3.3231999999999999</v>
      </c>
      <c r="G26" s="1">
        <v>1.452</v>
      </c>
      <c r="H26" s="1">
        <v>4.6617000000000002E-4</v>
      </c>
      <c r="I26" s="1">
        <v>5.2629999999999999</v>
      </c>
      <c r="K26" s="1">
        <f t="shared" si="0"/>
        <v>6.8753443526170799E-2</v>
      </c>
      <c r="L26" s="1"/>
      <c r="M26" s="1">
        <f t="shared" si="1"/>
        <v>6.8463588694520086E-2</v>
      </c>
      <c r="N26" s="1">
        <f t="shared" si="2"/>
        <v>6.3065854290526198E-3</v>
      </c>
      <c r="P26" s="1">
        <f t="shared" si="3"/>
        <v>9.1856678532461558E-2</v>
      </c>
      <c r="Q26" s="1"/>
    </row>
    <row r="27" spans="2:17">
      <c r="B27">
        <v>24</v>
      </c>
      <c r="D27" s="1">
        <v>7.3159999999999998</v>
      </c>
      <c r="E27" s="1">
        <v>9.9790000000000004E-2</v>
      </c>
      <c r="F27" s="1">
        <v>3.323</v>
      </c>
      <c r="G27" s="1">
        <v>1.429</v>
      </c>
      <c r="H27" s="1">
        <v>5.3733000000000003E-4</v>
      </c>
      <c r="I27" s="1">
        <v>5.9370000000000003</v>
      </c>
      <c r="K27" s="1">
        <f t="shared" si="0"/>
        <v>6.9832050384884534E-2</v>
      </c>
      <c r="L27" s="1"/>
      <c r="M27" s="1">
        <f t="shared" si="1"/>
        <v>6.9457487271552903E-2</v>
      </c>
      <c r="N27" s="1">
        <f t="shared" si="2"/>
        <v>7.2230687992790293E-3</v>
      </c>
      <c r="P27" s="1">
        <f t="shared" si="3"/>
        <v>0.10362019769090335</v>
      </c>
      <c r="Q27" s="1"/>
    </row>
    <row r="28" spans="2:17">
      <c r="B28">
        <v>25</v>
      </c>
      <c r="D28" s="1">
        <v>4.984</v>
      </c>
      <c r="E28" s="1">
        <v>0.10009999999999999</v>
      </c>
      <c r="F28" s="1">
        <v>3.3231999999999999</v>
      </c>
      <c r="G28" s="1">
        <v>1.41</v>
      </c>
      <c r="H28" s="1">
        <v>5.6305999999999999E-4</v>
      </c>
      <c r="I28" s="1">
        <v>7.117</v>
      </c>
      <c r="K28" s="1">
        <f t="shared" si="0"/>
        <v>7.0992907801418439E-2</v>
      </c>
      <c r="L28" s="1"/>
      <c r="M28" s="1">
        <f t="shared" si="1"/>
        <v>7.0445923129847238E-2</v>
      </c>
      <c r="N28" s="1">
        <f t="shared" si="2"/>
        <v>8.7957303553686406E-3</v>
      </c>
      <c r="P28" s="1">
        <f t="shared" si="3"/>
        <v>0.12421508286443643</v>
      </c>
      <c r="Q28" s="1"/>
    </row>
    <row r="29" spans="2:17">
      <c r="B29">
        <v>26</v>
      </c>
      <c r="D29" s="1">
        <v>3.395</v>
      </c>
      <c r="E29" s="1">
        <v>0.1002</v>
      </c>
      <c r="F29" s="1">
        <v>3.3229000000000002</v>
      </c>
      <c r="G29" s="1">
        <v>1.381</v>
      </c>
      <c r="H29" s="1">
        <v>8.4426E-4</v>
      </c>
      <c r="I29" s="1">
        <v>8.9670000000000005</v>
      </c>
      <c r="K29" s="1">
        <f t="shared" si="0"/>
        <v>7.2556118754525709E-2</v>
      </c>
      <c r="L29" s="1"/>
      <c r="M29" s="1">
        <f t="shared" si="1"/>
        <v>7.1669357936635397E-2</v>
      </c>
      <c r="N29" s="1">
        <f t="shared" si="2"/>
        <v>1.1309000913930181E-2</v>
      </c>
      <c r="P29" s="1">
        <f t="shared" si="3"/>
        <v>0.15650367402633153</v>
      </c>
      <c r="Q29" s="1"/>
    </row>
    <row r="30" spans="2:17">
      <c r="B30">
        <v>27</v>
      </c>
      <c r="D30" s="1">
        <v>2.3130000000000002</v>
      </c>
      <c r="E30" s="1">
        <v>0.1003</v>
      </c>
      <c r="F30" s="1">
        <v>3.3227000000000002</v>
      </c>
      <c r="G30" s="1">
        <v>1.339</v>
      </c>
      <c r="H30" s="1">
        <v>1.5372000000000001E-3</v>
      </c>
      <c r="I30" s="1">
        <v>11.18</v>
      </c>
      <c r="K30" s="1">
        <f t="shared" si="0"/>
        <v>7.4906646751306941E-2</v>
      </c>
      <c r="L30" s="1"/>
      <c r="M30" s="1">
        <f t="shared" si="1"/>
        <v>7.3485135537870477E-2</v>
      </c>
      <c r="N30" s="1">
        <f t="shared" si="2"/>
        <v>1.4523793667836543E-2</v>
      </c>
      <c r="P30" s="1">
        <f t="shared" si="3"/>
        <v>0.19512781037296603</v>
      </c>
      <c r="Q30" s="1"/>
    </row>
    <row r="31" spans="2:17">
      <c r="B31">
        <v>28</v>
      </c>
      <c r="D31" s="1">
        <v>1.575</v>
      </c>
      <c r="E31" s="1">
        <v>0.10050000000000001</v>
      </c>
      <c r="F31" s="1">
        <v>3.3216000000000001</v>
      </c>
      <c r="G31" s="1">
        <v>1.2809999999999999</v>
      </c>
      <c r="H31" s="1">
        <v>5.0597999999999995E-4</v>
      </c>
      <c r="I31" s="1">
        <v>14.2</v>
      </c>
      <c r="K31" s="1">
        <f t="shared" si="0"/>
        <v>7.8454332552693212E-2</v>
      </c>
      <c r="L31" s="1"/>
      <c r="M31" s="1">
        <f t="shared" si="1"/>
        <v>7.6057187872335258E-2</v>
      </c>
      <c r="N31" s="1">
        <f t="shared" si="2"/>
        <v>1.9245427229367413E-2</v>
      </c>
      <c r="P31" s="1">
        <f t="shared" si="3"/>
        <v>0.24783675378319478</v>
      </c>
      <c r="Q31" s="1"/>
    </row>
    <row r="32" spans="2:17">
      <c r="B32">
        <v>29</v>
      </c>
      <c r="D32" s="1">
        <v>1.073</v>
      </c>
      <c r="E32" s="1">
        <v>0.1007</v>
      </c>
      <c r="F32" s="1">
        <v>3.3214000000000001</v>
      </c>
      <c r="G32" s="1">
        <v>1.196</v>
      </c>
      <c r="H32" s="1">
        <v>2.4981000000000001E-3</v>
      </c>
      <c r="I32" s="1">
        <v>17.2</v>
      </c>
      <c r="K32" s="1">
        <f t="shared" si="0"/>
        <v>8.4197324414715724E-2</v>
      </c>
      <c r="L32" s="1"/>
      <c r="M32" s="1">
        <f t="shared" si="1"/>
        <v>8.043188216197325E-2</v>
      </c>
      <c r="N32" s="1">
        <f t="shared" si="2"/>
        <v>2.4897826621601588E-2</v>
      </c>
      <c r="P32" s="1">
        <f t="shared" si="3"/>
        <v>0.30019663134302466</v>
      </c>
      <c r="Q32" s="1"/>
    </row>
    <row r="33" spans="2:17">
      <c r="B33">
        <v>30</v>
      </c>
      <c r="D33" s="1">
        <v>0.73099999999999998</v>
      </c>
      <c r="E33" s="1">
        <v>0.10100000000000001</v>
      </c>
      <c r="F33" s="1">
        <v>3.3197999999999999</v>
      </c>
      <c r="G33" s="1">
        <v>1.0940000000000001</v>
      </c>
      <c r="H33" s="1">
        <v>1.8404999999999999E-3</v>
      </c>
      <c r="I33" s="1">
        <v>19.989999999999998</v>
      </c>
      <c r="K33" s="1">
        <f t="shared" si="0"/>
        <v>9.2321755027422306E-2</v>
      </c>
      <c r="L33" s="1"/>
      <c r="M33" s="1">
        <f t="shared" si="1"/>
        <v>8.6759581650078035E-2</v>
      </c>
      <c r="N33" s="1">
        <f t="shared" si="2"/>
        <v>3.1560757963756493E-2</v>
      </c>
      <c r="P33" s="1">
        <f t="shared" si="3"/>
        <v>0.34889131747366647</v>
      </c>
      <c r="Q33" s="1"/>
    </row>
    <row r="34" spans="2:17">
      <c r="B34">
        <v>31</v>
      </c>
      <c r="D34" s="1">
        <v>0.498</v>
      </c>
      <c r="E34" s="1">
        <v>0.1009</v>
      </c>
      <c r="F34" s="1">
        <v>3.3182</v>
      </c>
      <c r="G34" s="1">
        <v>0.97850000000000004</v>
      </c>
      <c r="H34" s="1">
        <v>9.0328000000000001E-4</v>
      </c>
      <c r="I34" s="1">
        <v>21.88</v>
      </c>
      <c r="K34" s="1">
        <f t="shared" si="0"/>
        <v>0.1031170158405723</v>
      </c>
      <c r="L34" s="1"/>
      <c r="M34" s="1">
        <f t="shared" si="1"/>
        <v>9.5689125418372364E-2</v>
      </c>
      <c r="N34" s="1">
        <f t="shared" si="2"/>
        <v>3.8427987620116712E-2</v>
      </c>
      <c r="P34" s="1">
        <f t="shared" si="3"/>
        <v>0.3818780403363593</v>
      </c>
      <c r="Q34" s="1"/>
    </row>
    <row r="35" spans="2:17">
      <c r="B35">
        <v>32</v>
      </c>
      <c r="D35" s="1">
        <v>0.3392</v>
      </c>
      <c r="E35" s="1">
        <v>0.1009</v>
      </c>
      <c r="F35" s="1">
        <v>3.3170999999999999</v>
      </c>
      <c r="G35" s="1">
        <v>0.86260000000000003</v>
      </c>
      <c r="H35" s="1">
        <v>1.7603E-3</v>
      </c>
      <c r="I35" s="1">
        <v>22.93</v>
      </c>
      <c r="K35" s="1">
        <f t="shared" si="0"/>
        <v>0.11697194528170647</v>
      </c>
      <c r="L35" s="1"/>
      <c r="M35" s="1">
        <f t="shared" si="1"/>
        <v>0.10772900165631503</v>
      </c>
      <c r="N35" s="1">
        <f t="shared" si="2"/>
        <v>4.5572998421435973E-2</v>
      </c>
      <c r="P35" s="1">
        <f t="shared" si="3"/>
        <v>0.40020399748229973</v>
      </c>
      <c r="Q35" s="1"/>
    </row>
    <row r="36" spans="2:17">
      <c r="B36">
        <v>33</v>
      </c>
      <c r="D36" s="1">
        <v>0.2311</v>
      </c>
      <c r="E36" s="1">
        <v>0.1008</v>
      </c>
      <c r="F36" s="1">
        <v>3.3159000000000001</v>
      </c>
      <c r="G36" s="1">
        <v>0.76659999999999995</v>
      </c>
      <c r="H36" s="1">
        <v>9.9763E-4</v>
      </c>
      <c r="I36" s="1">
        <v>21.56</v>
      </c>
      <c r="K36" s="1">
        <f t="shared" si="0"/>
        <v>0.13148969475606576</v>
      </c>
      <c r="L36" s="1"/>
      <c r="M36" s="1">
        <f t="shared" si="1"/>
        <v>0.12228978930031524</v>
      </c>
      <c r="N36" s="1">
        <f t="shared" si="2"/>
        <v>4.8319222468163218E-2</v>
      </c>
      <c r="P36" s="1">
        <f t="shared" si="3"/>
        <v>0.37629298672997741</v>
      </c>
      <c r="Q36" s="1"/>
    </row>
    <row r="37" spans="2:17">
      <c r="B37">
        <v>34</v>
      </c>
      <c r="D37" s="1">
        <v>0.15740000000000001</v>
      </c>
      <c r="E37" s="1">
        <v>0.10050000000000001</v>
      </c>
      <c r="F37" s="1">
        <v>3.3151999999999999</v>
      </c>
      <c r="G37" s="1">
        <v>0.68879999999999997</v>
      </c>
      <c r="H37" s="1">
        <v>1.0858E-3</v>
      </c>
      <c r="I37" s="1">
        <v>19.420000000000002</v>
      </c>
      <c r="K37" s="1">
        <f t="shared" si="0"/>
        <v>0.14590592334494776</v>
      </c>
      <c r="M37" s="1">
        <f t="shared" si="1"/>
        <v>0.13760484721972463</v>
      </c>
      <c r="N37" s="1">
        <f t="shared" si="2"/>
        <v>4.8512312754372081E-2</v>
      </c>
      <c r="P37" s="1">
        <f t="shared" si="3"/>
        <v>0.3389429407372988</v>
      </c>
    </row>
    <row r="38" spans="2:17">
      <c r="B38">
        <v>35</v>
      </c>
      <c r="D38" s="1">
        <v>0.1072</v>
      </c>
      <c r="E38" s="1">
        <v>0.1004</v>
      </c>
      <c r="F38" s="1">
        <v>3.3144999999999998</v>
      </c>
      <c r="G38" s="1">
        <v>0.63119999999999998</v>
      </c>
      <c r="H38" s="1">
        <v>4.44E-4</v>
      </c>
      <c r="I38" s="1">
        <v>16.8</v>
      </c>
      <c r="K38" s="1">
        <f t="shared" si="0"/>
        <v>0.15906210392902409</v>
      </c>
      <c r="M38" s="1">
        <f t="shared" si="1"/>
        <v>0.15227325340972681</v>
      </c>
      <c r="N38" s="1">
        <f t="shared" si="2"/>
        <v>4.5974005724374135E-2</v>
      </c>
      <c r="P38" s="1">
        <f t="shared" si="3"/>
        <v>0.29321531433504738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2019-05-19T15:46:24Z</dcterms:modified>
</cp:coreProperties>
</file>